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calcChain.xml><?xml version="1.0" encoding="utf-8"?>
<calcChain xmlns="http://schemas.openxmlformats.org/spreadsheetml/2006/main">
  <c r="F19" i="1"/>
  <c r="E19"/>
</calcChain>
</file>

<file path=xl/sharedStrings.xml><?xml version="1.0" encoding="utf-8"?>
<sst xmlns="http://schemas.openxmlformats.org/spreadsheetml/2006/main" count="111" uniqueCount="87">
  <si>
    <t>สรุปแผนปฏิบัติงานตามนโยบายสำคัญของกระทรวงเกษตรและสหกรณ์ในพื้นที่จังหวัดพังงา ประจำปีงบประมาณ พ.ศ. 2563</t>
  </si>
  <si>
    <t>นโยบาย</t>
  </si>
  <si>
    <t>หน่วยงานรับผิดชอบหลัก</t>
  </si>
  <si>
    <t>หน่วยงานร่วมดำเนินการ</t>
  </si>
  <si>
    <t>(หน่วย)</t>
  </si>
  <si>
    <t>โครงการ/กิจกรรม</t>
  </si>
  <si>
    <t>งบประมาณ</t>
  </si>
  <si>
    <t>(บาท)</t>
  </si>
  <si>
    <t>โครงการระบบส่งเสริมเกษตรแบบแปลงใหญ่</t>
  </si>
  <si>
    <t>โครงการศูนย์เรียนรู้การเพิ่มประสิทธิภาพการผลิตสินค้าเกษตร</t>
  </si>
  <si>
    <t>โครงการพัฒนาเกษตรกรปราดเปรื่อง (Smart  Farmer)</t>
  </si>
  <si>
    <t>เพื่อการบริหารจัดการเชิงรุก (Zoning by Agri-Map)</t>
  </si>
  <si>
    <t>โครงการบริหารจัดการการผลิตสินค้าเกษตรตามแผนที่เกษตร</t>
  </si>
  <si>
    <t>โครงการยกระดับคุณภาพมาตรฐานสินค้าเกษตร</t>
  </si>
  <si>
    <t>โครงการตลาดเกษตรกร</t>
  </si>
  <si>
    <t>โครงการเกษตรทฤษฎีใหม่</t>
  </si>
  <si>
    <t>โครงการบริหารจัดการทรัพยากรน้ำ</t>
  </si>
  <si>
    <t>โครงการธนาคารสินค้าเกษตร</t>
  </si>
  <si>
    <t>โครงการแก้ไขปัญหาประมงผิดกฎหมาย (IUU)</t>
  </si>
  <si>
    <t>โครงการส่งเสริมการใช้เครื่องจักรกลทางการเกษตร</t>
  </si>
  <si>
    <t>รวม 12 โครงการ</t>
  </si>
  <si>
    <t>สำนักงานเกษตรจังหวัดพังงา</t>
  </si>
  <si>
    <t>ลำดับ</t>
  </si>
  <si>
    <t>โครงการพัฒนาเกษตรอินทรีย์</t>
  </si>
  <si>
    <t>สถานีพัฒนาที่ดินพังงา</t>
  </si>
  <si>
    <t>ศูนย์วิจัยและพัฒนาการเกษตรพังงา</t>
  </si>
  <si>
    <t>สำนักงานเกษตรและสหกรณ์จังหวัดพังงา</t>
  </si>
  <si>
    <t>โครงการชลประทานพังงา</t>
  </si>
  <si>
    <t>สำนักงานสหกรณ์จังหวัดพังงา</t>
  </si>
  <si>
    <t>สำนักงานประมงจังหวัดพังงา</t>
  </si>
  <si>
    <t>7 หน่วยงาน</t>
  </si>
  <si>
    <t>-</t>
  </si>
  <si>
    <t>รวม 12 นโยบาย 93 กิจกรรม/โครงการ 14 หน่วยงาน งบประมาณ 13,024,132 บาท</t>
  </si>
  <si>
    <t>เกษตรแปลงใหญ่จังหวัดพังงา</t>
  </si>
  <si>
    <t>ลำดับที่</t>
  </si>
  <si>
    <t>แปลงใหญ่</t>
  </si>
  <si>
    <t>จำนวน (กลุ่ม)</t>
  </si>
  <si>
    <t>พื้นที่ (ไร่/โรงเรือน/ตัว)</t>
  </si>
  <si>
    <t>เกษตรกร (ราย)</t>
  </si>
  <si>
    <t xml:space="preserve"> ปี 2559</t>
  </si>
  <si>
    <t>4 กลุ่ม</t>
  </si>
  <si>
    <t>2,426 ไร่</t>
  </si>
  <si>
    <t>1,500 ไร่</t>
  </si>
  <si>
    <t>80 โรงเรือน</t>
  </si>
  <si>
    <t>512 ไร่</t>
  </si>
  <si>
    <t>141 ไร่</t>
  </si>
  <si>
    <t>ปาล์มน้ำมัน</t>
  </si>
  <si>
    <t>ผักไฮโดรโปนิกส์</t>
  </si>
  <si>
    <t>มังคุด</t>
  </si>
  <si>
    <t>ขมิ้นชัน</t>
  </si>
  <si>
    <t>ปี 2560</t>
  </si>
  <si>
    <t>12 กลุ่ม</t>
  </si>
  <si>
    <t>ข้าว</t>
  </si>
  <si>
    <t>แพะ/โคเนื้อ</t>
  </si>
  <si>
    <t>ปี 2561</t>
  </si>
  <si>
    <t>ยางพารา</t>
  </si>
  <si>
    <t>กุ้งขาว</t>
  </si>
  <si>
    <t>โคเนื้อ</t>
  </si>
  <si>
    <t>แพะ</t>
  </si>
  <si>
    <t>ปี 2562</t>
  </si>
  <si>
    <t>จำนวน 1 กลุ่ม</t>
  </si>
  <si>
    <t>จำนวน 10 กลุ่ม</t>
  </si>
  <si>
    <t>จำนวน 4 กล่ม</t>
  </si>
  <si>
    <t>จำนวน 4 กลุ่ม</t>
  </si>
  <si>
    <t>จำนวน 2 กลุ่ม</t>
  </si>
  <si>
    <t>7,233-2-94 ไร่</t>
  </si>
  <si>
    <t>420 ไร่</t>
  </si>
  <si>
    <t>6,813-2-94 ไร่</t>
  </si>
  <si>
    <t>966 ตัว/420 ตัว</t>
  </si>
  <si>
    <t>5,994-2-23 ไร่</t>
  </si>
  <si>
    <t>2,554 ไร่</t>
  </si>
  <si>
    <t>2,231-2-23 ไร่</t>
  </si>
  <si>
    <t>565 ไร่</t>
  </si>
  <si>
    <t>540 ตัว</t>
  </si>
  <si>
    <t>644 ไร่</t>
  </si>
  <si>
    <t>3 กลุ่ม</t>
  </si>
  <si>
    <t>ปี 2563</t>
  </si>
  <si>
    <t>จำนวน 1 แปลง</t>
  </si>
  <si>
    <t>จำนวน 2 แปลง</t>
  </si>
  <si>
    <t>รวม 9 ชนิด</t>
  </si>
  <si>
    <t>34 กลุ่ม</t>
  </si>
  <si>
    <t>866 ไร่</t>
  </si>
  <si>
    <t>267 ไร่</t>
  </si>
  <si>
    <t>462-3-0 ไร่</t>
  </si>
  <si>
    <t>997 ไร่</t>
  </si>
  <si>
    <t>1,564 ราย</t>
  </si>
  <si>
    <t>18,247-3-17 ไร่
/80โรงเรือน/1,926 ตัว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</si>
</sst>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/>
    <xf numFmtId="3" fontId="6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right"/>
    </xf>
    <xf numFmtId="3" fontId="1" fillId="3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3" fontId="1" fillId="0" borderId="0" xfId="0" applyNumberFormat="1" applyFont="1"/>
    <xf numFmtId="3" fontId="6" fillId="3" borderId="1" xfId="0" applyNumberFormat="1" applyFont="1" applyFill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zoomScale="110" zoomScaleNormal="110" workbookViewId="0">
      <selection activeCell="G15" sqref="G15"/>
    </sheetView>
  </sheetViews>
  <sheetFormatPr defaultRowHeight="20.25"/>
  <cols>
    <col min="1" max="1" width="5" style="2" customWidth="1"/>
    <col min="2" max="2" width="46" style="1" customWidth="1"/>
    <col min="3" max="3" width="28.875" style="1" customWidth="1"/>
    <col min="4" max="4" width="18" style="2" customWidth="1"/>
    <col min="5" max="5" width="14.375" style="2" customWidth="1"/>
    <col min="6" max="6" width="17.75" style="16" customWidth="1"/>
    <col min="7" max="7" width="6.75" style="1" customWidth="1"/>
    <col min="8" max="14" width="9" style="1"/>
  </cols>
  <sheetData>
    <row r="1" spans="1:6" ht="23.25">
      <c r="A1" s="36" t="s">
        <v>0</v>
      </c>
      <c r="B1" s="36"/>
      <c r="C1" s="36"/>
      <c r="D1" s="36"/>
      <c r="E1" s="36"/>
      <c r="F1" s="36"/>
    </row>
    <row r="2" spans="1:6" ht="23.25">
      <c r="A2" s="36" t="s">
        <v>32</v>
      </c>
      <c r="B2" s="36"/>
      <c r="C2" s="36"/>
      <c r="D2" s="36"/>
      <c r="E2" s="36"/>
      <c r="F2" s="36"/>
    </row>
    <row r="4" spans="1:6">
      <c r="A4" s="3" t="s">
        <v>22</v>
      </c>
      <c r="B4" s="3" t="s">
        <v>1</v>
      </c>
      <c r="C4" s="3" t="s">
        <v>2</v>
      </c>
      <c r="D4" s="3" t="s">
        <v>3</v>
      </c>
      <c r="E4" s="3" t="s">
        <v>5</v>
      </c>
      <c r="F4" s="11" t="s">
        <v>6</v>
      </c>
    </row>
    <row r="5" spans="1:6">
      <c r="A5" s="4"/>
      <c r="B5" s="4"/>
      <c r="C5" s="4"/>
      <c r="D5" s="4" t="s">
        <v>4</v>
      </c>
      <c r="E5" s="4"/>
      <c r="F5" s="12" t="s">
        <v>7</v>
      </c>
    </row>
    <row r="6" spans="1:6">
      <c r="A6" s="5">
        <v>1</v>
      </c>
      <c r="B6" s="6" t="s">
        <v>8</v>
      </c>
      <c r="C6" s="6" t="s">
        <v>21</v>
      </c>
      <c r="D6" s="5">
        <v>7</v>
      </c>
      <c r="E6" s="5">
        <v>19</v>
      </c>
      <c r="F6" s="13">
        <v>887460</v>
      </c>
    </row>
    <row r="7" spans="1:6">
      <c r="A7" s="5">
        <v>2</v>
      </c>
      <c r="B7" s="6" t="s">
        <v>9</v>
      </c>
      <c r="C7" s="6" t="s">
        <v>21</v>
      </c>
      <c r="D7" s="5">
        <v>7</v>
      </c>
      <c r="E7" s="5">
        <v>18</v>
      </c>
      <c r="F7" s="13">
        <v>1514290</v>
      </c>
    </row>
    <row r="8" spans="1:6">
      <c r="A8" s="5">
        <v>3</v>
      </c>
      <c r="B8" s="6" t="s">
        <v>10</v>
      </c>
      <c r="C8" s="6" t="s">
        <v>21</v>
      </c>
      <c r="D8" s="5">
        <v>5</v>
      </c>
      <c r="E8" s="5">
        <v>9</v>
      </c>
      <c r="F8" s="13">
        <v>584050</v>
      </c>
    </row>
    <row r="9" spans="1:6">
      <c r="A9" s="9">
        <v>4</v>
      </c>
      <c r="B9" s="10" t="s">
        <v>12</v>
      </c>
      <c r="C9" s="10" t="s">
        <v>24</v>
      </c>
      <c r="D9" s="9">
        <v>1</v>
      </c>
      <c r="E9" s="9">
        <v>1</v>
      </c>
      <c r="F9" s="14">
        <v>3200000</v>
      </c>
    </row>
    <row r="10" spans="1:6">
      <c r="A10" s="7"/>
      <c r="B10" s="1" t="s">
        <v>11</v>
      </c>
      <c r="C10" s="8"/>
      <c r="D10" s="7"/>
      <c r="E10" s="7"/>
      <c r="F10" s="15"/>
    </row>
    <row r="11" spans="1:6">
      <c r="A11" s="5">
        <v>5</v>
      </c>
      <c r="B11" s="6" t="s">
        <v>13</v>
      </c>
      <c r="C11" s="6" t="s">
        <v>25</v>
      </c>
      <c r="D11" s="5">
        <v>5</v>
      </c>
      <c r="E11" s="5">
        <v>18</v>
      </c>
      <c r="F11" s="13">
        <v>631840</v>
      </c>
    </row>
    <row r="12" spans="1:6">
      <c r="A12" s="5">
        <v>6</v>
      </c>
      <c r="B12" s="6" t="s">
        <v>23</v>
      </c>
      <c r="C12" s="6" t="s">
        <v>24</v>
      </c>
      <c r="D12" s="5">
        <v>3</v>
      </c>
      <c r="E12" s="5">
        <v>3</v>
      </c>
      <c r="F12" s="13">
        <v>138050</v>
      </c>
    </row>
    <row r="13" spans="1:6">
      <c r="A13" s="5">
        <v>7</v>
      </c>
      <c r="B13" s="6" t="s">
        <v>14</v>
      </c>
      <c r="C13" s="6" t="s">
        <v>21</v>
      </c>
      <c r="D13" s="5">
        <v>1</v>
      </c>
      <c r="E13" s="5">
        <v>2</v>
      </c>
      <c r="F13" s="13">
        <v>23550</v>
      </c>
    </row>
    <row r="14" spans="1:6">
      <c r="A14" s="5">
        <v>8</v>
      </c>
      <c r="B14" s="6" t="s">
        <v>15</v>
      </c>
      <c r="C14" s="6" t="s">
        <v>26</v>
      </c>
      <c r="D14" s="5">
        <v>4</v>
      </c>
      <c r="E14" s="5">
        <v>9</v>
      </c>
      <c r="F14" s="13">
        <v>869570</v>
      </c>
    </row>
    <row r="15" spans="1:6">
      <c r="A15" s="5">
        <v>9</v>
      </c>
      <c r="B15" s="6" t="s">
        <v>16</v>
      </c>
      <c r="C15" s="6" t="s">
        <v>27</v>
      </c>
      <c r="D15" s="5">
        <v>2</v>
      </c>
      <c r="E15" s="5">
        <v>2</v>
      </c>
      <c r="F15" s="20" t="s">
        <v>31</v>
      </c>
    </row>
    <row r="16" spans="1:6">
      <c r="A16" s="5">
        <v>10</v>
      </c>
      <c r="B16" s="6" t="s">
        <v>17</v>
      </c>
      <c r="C16" s="6" t="s">
        <v>28</v>
      </c>
      <c r="D16" s="5">
        <v>2</v>
      </c>
      <c r="E16" s="5">
        <v>3</v>
      </c>
      <c r="F16" s="19" t="s">
        <v>31</v>
      </c>
    </row>
    <row r="17" spans="1:14">
      <c r="A17" s="5">
        <v>11</v>
      </c>
      <c r="B17" s="6" t="s">
        <v>18</v>
      </c>
      <c r="C17" s="6" t="s">
        <v>29</v>
      </c>
      <c r="D17" s="5">
        <v>5</v>
      </c>
      <c r="E17" s="5">
        <v>8</v>
      </c>
      <c r="F17" s="13">
        <v>5159972</v>
      </c>
    </row>
    <row r="18" spans="1:14">
      <c r="A18" s="5">
        <v>12</v>
      </c>
      <c r="B18" s="6" t="s">
        <v>19</v>
      </c>
      <c r="C18" s="6" t="s">
        <v>28</v>
      </c>
      <c r="D18" s="5">
        <v>1</v>
      </c>
      <c r="E18" s="5">
        <v>1</v>
      </c>
      <c r="F18" s="13">
        <v>15350</v>
      </c>
    </row>
    <row r="19" spans="1:14" s="18" customFormat="1">
      <c r="A19" s="37" t="s">
        <v>20</v>
      </c>
      <c r="B19" s="38"/>
      <c r="C19" s="21" t="s">
        <v>30</v>
      </c>
      <c r="D19" s="22" t="s">
        <v>31</v>
      </c>
      <c r="E19" s="21">
        <f>SUM(E6:E18)</f>
        <v>93</v>
      </c>
      <c r="F19" s="23">
        <f>SUM(F6:F18)</f>
        <v>13024132</v>
      </c>
      <c r="G19" s="17"/>
      <c r="H19" s="17"/>
      <c r="I19" s="17"/>
      <c r="J19" s="17"/>
      <c r="K19" s="17"/>
      <c r="L19" s="17"/>
      <c r="M19" s="17"/>
      <c r="N19" s="17"/>
    </row>
  </sheetData>
  <mergeCells count="3">
    <mergeCell ref="A1:F1"/>
    <mergeCell ref="A2:F2"/>
    <mergeCell ref="A19:B19"/>
  </mergeCells>
  <pageMargins left="1.1811023622047245" right="0.19685039370078741" top="0.47244094488188981" bottom="0.43307086614173229" header="0.27559055118110237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B26" sqref="B26"/>
    </sheetView>
  </sheetViews>
  <sheetFormatPr defaultRowHeight="20.25"/>
  <cols>
    <col min="1" max="1" width="15.75" style="2" customWidth="1"/>
    <col min="2" max="2" width="18.875" style="2" customWidth="1"/>
    <col min="3" max="3" width="18.75" style="2" customWidth="1"/>
    <col min="4" max="4" width="17.125" style="2" customWidth="1"/>
    <col min="5" max="5" width="22.75" style="24" customWidth="1"/>
    <col min="6" max="6" width="23.625" style="16" customWidth="1"/>
    <col min="7" max="13" width="9" style="1"/>
  </cols>
  <sheetData>
    <row r="1" spans="1:11" ht="23.25">
      <c r="A1" s="36" t="s">
        <v>33</v>
      </c>
      <c r="B1" s="36"/>
      <c r="C1" s="36"/>
      <c r="D1" s="36"/>
      <c r="E1" s="36"/>
      <c r="F1" s="36"/>
      <c r="G1" s="25"/>
      <c r="H1" s="25"/>
      <c r="I1" s="25"/>
      <c r="J1" s="25"/>
      <c r="K1" s="25"/>
    </row>
    <row r="2" spans="1:11" ht="6" customHeight="1"/>
    <row r="3" spans="1:11" ht="18.75" customHeight="1">
      <c r="A3" s="27" t="s">
        <v>34</v>
      </c>
      <c r="B3" s="27" t="s">
        <v>35</v>
      </c>
      <c r="C3" s="43" t="s">
        <v>36</v>
      </c>
      <c r="D3" s="43"/>
      <c r="E3" s="28" t="s">
        <v>37</v>
      </c>
      <c r="F3" s="28" t="s">
        <v>38</v>
      </c>
    </row>
    <row r="4" spans="1:11" ht="18.75" customHeight="1">
      <c r="A4" s="33">
        <v>1</v>
      </c>
      <c r="B4" s="33" t="s">
        <v>39</v>
      </c>
      <c r="C4" s="44" t="s">
        <v>40</v>
      </c>
      <c r="D4" s="44"/>
      <c r="E4" s="34" t="s">
        <v>41</v>
      </c>
      <c r="F4" s="35">
        <v>264</v>
      </c>
      <c r="H4" s="45"/>
    </row>
    <row r="5" spans="1:11" ht="18.75" customHeight="1">
      <c r="A5" s="29"/>
      <c r="B5" s="29"/>
      <c r="C5" s="29" t="s">
        <v>46</v>
      </c>
      <c r="D5" s="29" t="s">
        <v>60</v>
      </c>
      <c r="E5" s="30" t="s">
        <v>42</v>
      </c>
      <c r="F5" s="31">
        <v>96</v>
      </c>
    </row>
    <row r="6" spans="1:11" ht="18.75" customHeight="1">
      <c r="A6" s="29"/>
      <c r="B6" s="29"/>
      <c r="C6" s="29" t="s">
        <v>47</v>
      </c>
      <c r="D6" s="29" t="s">
        <v>60</v>
      </c>
      <c r="E6" s="30" t="s">
        <v>43</v>
      </c>
      <c r="F6" s="31">
        <v>50</v>
      </c>
    </row>
    <row r="7" spans="1:11" ht="18.75" customHeight="1">
      <c r="A7" s="29"/>
      <c r="B7" s="29"/>
      <c r="C7" s="29" t="s">
        <v>48</v>
      </c>
      <c r="D7" s="29" t="s">
        <v>60</v>
      </c>
      <c r="E7" s="30" t="s">
        <v>44</v>
      </c>
      <c r="F7" s="31">
        <v>68</v>
      </c>
    </row>
    <row r="8" spans="1:11" ht="18.75" customHeight="1">
      <c r="A8" s="7"/>
      <c r="B8" s="7"/>
      <c r="C8" s="7" t="s">
        <v>49</v>
      </c>
      <c r="D8" s="7" t="s">
        <v>60</v>
      </c>
      <c r="E8" s="32" t="s">
        <v>45</v>
      </c>
      <c r="F8" s="15">
        <v>50</v>
      </c>
    </row>
    <row r="9" spans="1:11" ht="18.75" customHeight="1">
      <c r="A9" s="33">
        <v>2</v>
      </c>
      <c r="B9" s="33" t="s">
        <v>50</v>
      </c>
      <c r="C9" s="44" t="s">
        <v>51</v>
      </c>
      <c r="D9" s="44"/>
      <c r="E9" s="34" t="s">
        <v>65</v>
      </c>
      <c r="F9" s="35">
        <v>640</v>
      </c>
    </row>
    <row r="10" spans="1:11" ht="18.75" customHeight="1">
      <c r="A10" s="29"/>
      <c r="B10" s="29"/>
      <c r="C10" s="29" t="s">
        <v>52</v>
      </c>
      <c r="D10" s="29" t="s">
        <v>60</v>
      </c>
      <c r="E10" s="30" t="s">
        <v>66</v>
      </c>
      <c r="F10" s="31">
        <v>104</v>
      </c>
    </row>
    <row r="11" spans="1:11" ht="18.75" customHeight="1">
      <c r="A11" s="29"/>
      <c r="B11" s="29"/>
      <c r="C11" s="29" t="s">
        <v>46</v>
      </c>
      <c r="D11" s="29" t="s">
        <v>61</v>
      </c>
      <c r="E11" s="30" t="s">
        <v>67</v>
      </c>
      <c r="F11" s="31">
        <v>423</v>
      </c>
    </row>
    <row r="12" spans="1:11" ht="18.75" customHeight="1">
      <c r="A12" s="29"/>
      <c r="B12" s="29"/>
      <c r="C12" s="29" t="s">
        <v>53</v>
      </c>
      <c r="D12" s="29" t="s">
        <v>60</v>
      </c>
      <c r="E12" s="30" t="s">
        <v>68</v>
      </c>
      <c r="F12" s="31">
        <v>113</v>
      </c>
    </row>
    <row r="13" spans="1:11" ht="18.75" customHeight="1">
      <c r="A13" s="33">
        <v>3</v>
      </c>
      <c r="B13" s="33" t="s">
        <v>54</v>
      </c>
      <c r="C13" s="44" t="s">
        <v>51</v>
      </c>
      <c r="D13" s="44"/>
      <c r="E13" s="34" t="s">
        <v>69</v>
      </c>
      <c r="F13" s="35">
        <v>448</v>
      </c>
    </row>
    <row r="14" spans="1:11" ht="18.75" customHeight="1">
      <c r="A14" s="29"/>
      <c r="B14" s="29"/>
      <c r="C14" s="29" t="s">
        <v>46</v>
      </c>
      <c r="D14" s="29" t="s">
        <v>62</v>
      </c>
      <c r="E14" s="30" t="s">
        <v>70</v>
      </c>
      <c r="F14" s="31">
        <v>166</v>
      </c>
    </row>
    <row r="15" spans="1:11" ht="18.75" customHeight="1">
      <c r="A15" s="29"/>
      <c r="B15" s="29"/>
      <c r="C15" s="29" t="s">
        <v>55</v>
      </c>
      <c r="D15" s="29" t="s">
        <v>63</v>
      </c>
      <c r="E15" s="30" t="s">
        <v>71</v>
      </c>
      <c r="F15" s="31">
        <v>122</v>
      </c>
    </row>
    <row r="16" spans="1:11" ht="18.75" customHeight="1">
      <c r="A16" s="29"/>
      <c r="B16" s="29"/>
      <c r="C16" s="29" t="s">
        <v>56</v>
      </c>
      <c r="D16" s="29" t="s">
        <v>60</v>
      </c>
      <c r="E16" s="30" t="s">
        <v>72</v>
      </c>
      <c r="F16" s="31">
        <v>30</v>
      </c>
    </row>
    <row r="17" spans="1:6" ht="18.75" customHeight="1">
      <c r="A17" s="29"/>
      <c r="B17" s="29"/>
      <c r="C17" s="29" t="s">
        <v>57</v>
      </c>
      <c r="D17" s="29" t="s">
        <v>64</v>
      </c>
      <c r="E17" s="30" t="s">
        <v>73</v>
      </c>
      <c r="F17" s="31">
        <v>100</v>
      </c>
    </row>
    <row r="18" spans="1:6" ht="18.75" customHeight="1">
      <c r="A18" s="29"/>
      <c r="B18" s="29"/>
      <c r="C18" s="29" t="s">
        <v>58</v>
      </c>
      <c r="D18" s="29" t="s">
        <v>60</v>
      </c>
      <c r="E18" s="30" t="s">
        <v>74</v>
      </c>
      <c r="F18" s="31">
        <v>30</v>
      </c>
    </row>
    <row r="19" spans="1:6" ht="18.75" customHeight="1">
      <c r="A19" s="33">
        <v>4</v>
      </c>
      <c r="B19" s="33" t="s">
        <v>59</v>
      </c>
      <c r="C19" s="44" t="s">
        <v>75</v>
      </c>
      <c r="D19" s="44"/>
      <c r="E19" s="34"/>
      <c r="F19" s="35">
        <v>96</v>
      </c>
    </row>
    <row r="20" spans="1:6" ht="18.75" customHeight="1">
      <c r="A20" s="29"/>
      <c r="B20" s="29"/>
      <c r="C20" s="29" t="s">
        <v>46</v>
      </c>
      <c r="D20" s="29" t="s">
        <v>60</v>
      </c>
      <c r="E20" s="30" t="s">
        <v>83</v>
      </c>
      <c r="F20" s="31">
        <v>34</v>
      </c>
    </row>
    <row r="21" spans="1:6" ht="18.75" customHeight="1">
      <c r="A21" s="29"/>
      <c r="B21" s="29"/>
      <c r="C21" s="29" t="s">
        <v>55</v>
      </c>
      <c r="D21" s="29" t="s">
        <v>64</v>
      </c>
      <c r="E21" s="30" t="s">
        <v>84</v>
      </c>
      <c r="F21" s="31">
        <v>62</v>
      </c>
    </row>
    <row r="22" spans="1:6" ht="18.75" customHeight="1">
      <c r="A22" s="33">
        <v>5</v>
      </c>
      <c r="B22" s="33" t="s">
        <v>76</v>
      </c>
      <c r="C22" s="39" t="s">
        <v>75</v>
      </c>
      <c r="D22" s="40"/>
      <c r="E22" s="34"/>
      <c r="F22" s="35">
        <v>116</v>
      </c>
    </row>
    <row r="23" spans="1:6" ht="18.75" customHeight="1">
      <c r="A23" s="29"/>
      <c r="B23" s="29"/>
      <c r="C23" s="29" t="s">
        <v>48</v>
      </c>
      <c r="D23" s="29" t="s">
        <v>77</v>
      </c>
      <c r="E23" s="30" t="s">
        <v>82</v>
      </c>
      <c r="F23" s="31">
        <v>51</v>
      </c>
    </row>
    <row r="24" spans="1:6" ht="18.75" customHeight="1">
      <c r="A24" s="29"/>
      <c r="B24" s="29"/>
      <c r="C24" s="29" t="s">
        <v>55</v>
      </c>
      <c r="D24" s="29" t="s">
        <v>78</v>
      </c>
      <c r="E24" s="30" t="s">
        <v>81</v>
      </c>
      <c r="F24" s="31">
        <v>65</v>
      </c>
    </row>
    <row r="25" spans="1:6" ht="36" customHeight="1">
      <c r="A25" s="41" t="s">
        <v>79</v>
      </c>
      <c r="B25" s="42"/>
      <c r="C25" s="41" t="s">
        <v>80</v>
      </c>
      <c r="D25" s="42"/>
      <c r="E25" s="46" t="s">
        <v>86</v>
      </c>
      <c r="F25" s="26" t="s">
        <v>85</v>
      </c>
    </row>
  </sheetData>
  <mergeCells count="9">
    <mergeCell ref="C22:D22"/>
    <mergeCell ref="A25:B25"/>
    <mergeCell ref="C25:D25"/>
    <mergeCell ref="A1:F1"/>
    <mergeCell ref="C3:D3"/>
    <mergeCell ref="C4:D4"/>
    <mergeCell ref="C9:D9"/>
    <mergeCell ref="C13:D13"/>
    <mergeCell ref="C19:D19"/>
  </mergeCells>
  <pageMargins left="1.1811023622047245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2020-03-02T04:07:30Z</cp:lastPrinted>
  <dcterms:created xsi:type="dcterms:W3CDTF">2020-02-26T08:28:41Z</dcterms:created>
  <dcterms:modified xsi:type="dcterms:W3CDTF">2020-03-02T04:07:32Z</dcterms:modified>
</cp:coreProperties>
</file>